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422 25 01 - proj.ok\Compras e Portal FDE\"/>
    </mc:Choice>
  </mc:AlternateContent>
  <xr:revisionPtr revIDLastSave="0" documentId="13_ncr:1_{CEDC2FAF-6B40-4439-9482-3542B46390F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2" l="1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7" i="2" l="1"/>
  <c r="G5" i="1"/>
  <c r="G97" i="1" s="1"/>
</calcChain>
</file>

<file path=xl/sharedStrings.xml><?xml version="1.0" encoding="utf-8"?>
<sst xmlns="http://schemas.openxmlformats.org/spreadsheetml/2006/main" count="366" uniqueCount="230">
  <si>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</si>
  <si>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</si>
  <si>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</si>
  <si>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</si>
  <si>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</si>
  <si>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</si>
  <si>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</si>
  <si>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</si>
  <si>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</si>
  <si>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-69/00422/25/01 - SEI - FDE-SEI - 229.00008517/2025-01 - SIASG - 90182</t>
  </si>
  <si>
    <t>DATA BASE: - OUTUBRO/2025</t>
  </si>
  <si>
    <t xml:space="preserve">EE PROF MANOEL PATRICIO DO NASCIMENTO  - BOTUCATU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</si>
  <si>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</si>
  <si>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</si>
  <si>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</si>
  <si>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</si>
  <si>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</si>
  <si>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</si>
  <si>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</si>
  <si>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</si>
  <si>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</si>
  <si>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</si>
  <si>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</si>
  <si>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</si>
  <si>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</si>
  <si>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</si>
  <si>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</si>
  <si>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</si>
  <si>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</si>
  <si>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</si>
  <si>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</si>
  <si>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</si>
  <si>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02.02.022</t>
  </si>
  <si>
    <t xml:space="preserve">ACO CA 60 (A OU B) FYK= 600 M PA  </t>
  </si>
  <si>
    <t>02.02.036</t>
  </si>
  <si>
    <t xml:space="preserve">ESTACAS TIPO STRAUSS DIAM 32CM </t>
  </si>
  <si>
    <t>M</t>
  </si>
  <si>
    <t>02.02.037</t>
  </si>
  <si>
    <t xml:space="preserve">ESTACAS TIPO STRAUSS DIAM 38CM 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</si>
  <si>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</si>
  <si>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</si>
  <si>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</si>
  <si>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</si>
  <si>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</si>
  <si>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</si>
  <si>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</si>
  <si>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</si>
  <si>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</si>
  <si>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</si>
  <si>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</si>
  <si>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</si>
  <si>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</si>
  <si>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</si>
  <si>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</si>
  <si>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</si>
  <si>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</si>
  <si>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</si>
  <si>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</si>
  <si>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</si>
  <si>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</si>
  <si>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</si>
  <si>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</si>
  <si>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</si>
  <si>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</si>
  <si>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</si>
  <si>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</si>
  <si>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04.01.019</t>
  </si>
  <si>
    <t>ALVENARIA DE TIJOLO LAMINADO A VISTA E=1/2 TIJOLO</t>
  </si>
  <si>
    <t>04.01.033</t>
  </si>
  <si>
    <t>ALVENARIA DE BLOCO DE CONCRETO 14X19X39 CM CLASSE C</t>
  </si>
  <si>
    <t>04.02.018</t>
  </si>
  <si>
    <t>ELEMENTO VAZADO DE BLOCO DE CONCRETO 19X19X39CM CLASSE C</t>
  </si>
  <si>
    <t>05.01.005</t>
  </si>
  <si>
    <t>PM-05 PORTA DE MADEIRA SARRAFEADA P/ PINT. BAT. MADEIRA L=92CM</t>
  </si>
  <si>
    <t>06.01.006</t>
  </si>
  <si>
    <t>EF-06 ESQUADRIA DE FERRO 180X150CM</t>
  </si>
  <si>
    <t>07.01.027</t>
  </si>
  <si>
    <t>EM TERCAS PARA TELHAS TRAPEZOIDAIS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</si>
  <si>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</si>
  <si>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</si>
  <si>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</si>
  <si>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</si>
  <si>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08.07.002</t>
  </si>
  <si>
    <t>TUBO ACO GALVANIZ NBR5580-CL MEDIA, DN65MM (2 1/2)- INCL CONEXOES</t>
  </si>
  <si>
    <t>08.08.028</t>
  </si>
  <si>
    <t xml:space="preserve">AH-04 ABRIGO PARA HIDRANTE COM MANGUEIRA 1 1/2  E ESGUICHO REGULAVEL 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</si>
  <si>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</si>
  <si>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</si>
  <si>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</si>
  <si>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</si>
  <si>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</si>
  <si>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</si>
  <si>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08.12.068</t>
  </si>
  <si>
    <t xml:space="preserve">RUFO EM CHAPA GALV  N 26  E=0,50 MM  DESENVOLVIMENTO CONSULTAR DETALHE NO PE-ARQ   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</si>
  <si>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</si>
  <si>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</si>
  <si>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</si>
  <si>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</si>
  <si>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</si>
  <si>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</si>
  <si>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</si>
  <si>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</si>
  <si>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</si>
  <si>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</si>
  <si>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</si>
  <si>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</si>
  <si>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</si>
  <si>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</si>
  <si>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</si>
  <si>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</si>
  <si>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</si>
  <si>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</si>
  <si>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</si>
  <si>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</si>
  <si>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</si>
  <si>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</si>
  <si>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</si>
  <si>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</si>
  <si>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</si>
  <si>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</si>
  <si>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</si>
  <si>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</si>
  <si>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</si>
  <si>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12.02.009</t>
  </si>
  <si>
    <t>REVESTIMENTO COM GESSO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</si>
  <si>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</si>
  <si>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</si>
  <si>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</si>
  <si>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</si>
  <si>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</si>
  <si>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</si>
  <si>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</si>
  <si>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</si>
  <si>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</si>
  <si>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</si>
  <si>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</si>
  <si>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</si>
  <si>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</si>
  <si>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</si>
  <si>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</si>
  <si>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</si>
  <si>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</si>
  <si>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15.02.019</t>
  </si>
  <si>
    <t>ESMALTE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</si>
  <si>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</si>
  <si>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</si>
  <si>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</si>
  <si>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</si>
  <si>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</si>
  <si>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</si>
  <si>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</si>
  <si>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</si>
  <si>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15.03.075</t>
  </si>
  <si>
    <t xml:space="preserve">PINTURA DUAS DEMÃOS ESMALTE FACE APARENTE DE TUBULAÇÃO Ø 2 1/2   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</si>
  <si>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</si>
  <si>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</si>
  <si>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</si>
  <si>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</si>
  <si>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</si>
  <si>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</si>
  <si>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</si>
  <si>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</si>
  <si>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</si>
  <si>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</si>
  <si>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</si>
  <si>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</si>
  <si>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</si>
  <si>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</si>
  <si>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</si>
  <si>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</si>
  <si>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</si>
  <si>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</si>
  <si>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</si>
  <si>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</si>
  <si>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</si>
  <si>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</si>
  <si>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</si>
  <si>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</si>
  <si>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</si>
  <si>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</si>
  <si>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</si>
  <si>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</si>
  <si>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</si>
  <si>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</si>
  <si>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</si>
  <si>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</si>
  <si>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</si>
  <si>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</si>
  <si>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</si>
  <si>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</si>
  <si>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</si>
  <si>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</si>
  <si>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</si>
  <si>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</si>
  <si>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</si>
  <si>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</si>
  <si>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</si>
  <si>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</si>
  <si>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</si>
  <si>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</si>
  <si>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01.10.001</t>
  </si>
  <si>
    <t>GABARITO DE MADEIRA ESQUADRADO E NIVELADO PARA LOCAÇÃO DE OBRA</t>
  </si>
  <si>
    <t>04.50.001</t>
  </si>
  <si>
    <t>DEMOLIÇÃO DE ALVENARIAS EM GERAL E ELEMENTOS VAZADOS,INCL REVESTIMENTOS</t>
  </si>
  <si>
    <t>06.60.001</t>
  </si>
  <si>
    <t>RETIRADA DE ESQUADRIAS METÁLICAS</t>
  </si>
  <si>
    <t>09.05.003</t>
  </si>
  <si>
    <t>ELETROD ACO GALV QUENTE (NBR 5624) 25 MM (1) - INCL CONEXOES</t>
  </si>
  <si>
    <t>09.07.004</t>
  </si>
  <si>
    <t>FIO DE 2,50 MM2 750V (ISOLAÇAO NAO HALOGENADO)</t>
  </si>
  <si>
    <t>09.85.060</t>
  </si>
  <si>
    <t>CONDULETE DE 1</t>
  </si>
  <si>
    <t>16.01.016</t>
  </si>
  <si>
    <t>FD-16 FECHAMENTO DIVISA/BL CONCRETO/REVEST CHAPISCO FINO H=235CM/BROCA</t>
  </si>
  <si>
    <t>16.02.090</t>
  </si>
  <si>
    <t>CIMENTADO DESEMPENADO COM JUNTA SECA E=3,5CM INCL ARG REG</t>
  </si>
  <si>
    <t>16.03.002</t>
  </si>
  <si>
    <t xml:space="preserve">GRAMA ESMERALDA EM PLACAS			  			  </t>
  </si>
  <si>
    <t>16.05.041</t>
  </si>
  <si>
    <t>TC-04 TAMPA DE CONCRETO P/ CANALETA AP (25CM)</t>
  </si>
  <si>
    <t>16.06.046</t>
  </si>
  <si>
    <t xml:space="preserve">LOCAÇÃO MENSAL DE CONTAINER 6,00M COM JANELAS DE VENTILAÇÃO.			  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</si>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</sst>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7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438.9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42.9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20.5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20.5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20.5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28.3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272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31</v>
      </c>
      <c r="D13" s="10">
        <v>60</v>
      </c>
      <c r="E13" s="10">
        <v>15.99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156</v>
      </c>
      <c r="E14" s="10">
        <v>118.32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36</v>
      </c>
      <c r="D15" s="10">
        <v>90</v>
      </c>
      <c r="E15" s="10">
        <v>150.58000000000001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20</v>
      </c>
      <c r="D16" s="10">
        <v>27</v>
      </c>
      <c r="E16" s="10">
        <v>101.63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43</v>
      </c>
      <c r="D17" s="10">
        <v>1</v>
      </c>
      <c r="E17" s="10">
        <v>3812.79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14</v>
      </c>
      <c r="D18" s="10">
        <v>92.5</v>
      </c>
      <c r="E18" s="10">
        <v>116.45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31</v>
      </c>
      <c r="D19" s="10">
        <v>1129</v>
      </c>
      <c r="E19" s="10">
        <v>15.57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31</v>
      </c>
      <c r="D20" s="10">
        <v>10</v>
      </c>
      <c r="E20" s="10">
        <v>15.99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20</v>
      </c>
      <c r="D21" s="10">
        <v>11.1</v>
      </c>
      <c r="E21" s="10">
        <v>721.03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12.55</v>
      </c>
      <c r="E22" s="10">
        <v>314.06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41.8</v>
      </c>
      <c r="E23" s="10">
        <v>107.77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294</v>
      </c>
      <c r="E24" s="10">
        <v>199.7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47</v>
      </c>
      <c r="C25" s="9" t="s">
        <v>31</v>
      </c>
      <c r="D25" s="10">
        <v>2298</v>
      </c>
      <c r="E25" s="10">
        <v>15.57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49</v>
      </c>
      <c r="C26" s="9" t="s">
        <v>31</v>
      </c>
      <c r="D26" s="10">
        <v>579</v>
      </c>
      <c r="E26" s="10">
        <v>15.99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14</v>
      </c>
      <c r="D27" s="10">
        <v>116.6</v>
      </c>
      <c r="E27" s="10">
        <v>227.34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116.6</v>
      </c>
      <c r="E28" s="10">
        <v>259.02999999999997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20</v>
      </c>
      <c r="D29" s="10">
        <v>22.4</v>
      </c>
      <c r="E29" s="10">
        <v>762.04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180.68</v>
      </c>
      <c r="E30" s="10">
        <v>355.78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74.72</v>
      </c>
      <c r="E31" s="10">
        <v>121.48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5.64</v>
      </c>
      <c r="E32" s="10">
        <v>141.04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43</v>
      </c>
      <c r="D33" s="10">
        <v>4</v>
      </c>
      <c r="E33" s="10">
        <v>1447.58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43</v>
      </c>
      <c r="D34" s="10">
        <v>18</v>
      </c>
      <c r="E34" s="10">
        <v>4714.59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123.12</v>
      </c>
      <c r="E35" s="10">
        <v>26.81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14</v>
      </c>
      <c r="D36" s="10">
        <v>135.43</v>
      </c>
      <c r="E36" s="10">
        <v>135.63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36</v>
      </c>
      <c r="D37" s="10">
        <v>7.2</v>
      </c>
      <c r="E37" s="10">
        <v>120.84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36</v>
      </c>
      <c r="D38" s="10">
        <v>21</v>
      </c>
      <c r="E38" s="10">
        <v>279.7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43</v>
      </c>
      <c r="D39" s="10">
        <v>1</v>
      </c>
      <c r="E39" s="10">
        <v>2188.3200000000002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43</v>
      </c>
      <c r="D40" s="10">
        <v>1</v>
      </c>
      <c r="E40" s="10">
        <v>763.95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43</v>
      </c>
      <c r="D41" s="10">
        <v>2</v>
      </c>
      <c r="E41" s="10">
        <v>237.96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43</v>
      </c>
      <c r="D42" s="10">
        <v>1</v>
      </c>
      <c r="E42" s="10">
        <v>274.81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14</v>
      </c>
      <c r="D43" s="10">
        <v>25.2</v>
      </c>
      <c r="E43" s="10">
        <v>191.04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43</v>
      </c>
      <c r="D44" s="10">
        <v>2</v>
      </c>
      <c r="E44" s="10">
        <v>722.32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43</v>
      </c>
      <c r="D45" s="10">
        <v>6</v>
      </c>
      <c r="E45" s="10">
        <v>108.48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43</v>
      </c>
      <c r="D46" s="10">
        <v>4</v>
      </c>
      <c r="E46" s="10">
        <v>32.82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43</v>
      </c>
      <c r="D47" s="10">
        <v>1</v>
      </c>
      <c r="E47" s="10">
        <v>145.49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43</v>
      </c>
      <c r="D48" s="10">
        <v>8</v>
      </c>
      <c r="E48" s="10">
        <v>30.93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43</v>
      </c>
      <c r="D49" s="10">
        <v>4</v>
      </c>
      <c r="E49" s="10">
        <v>404.99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43</v>
      </c>
      <c r="D50" s="10">
        <v>24</v>
      </c>
      <c r="E50" s="10">
        <v>221.09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43</v>
      </c>
      <c r="D51" s="10">
        <v>8</v>
      </c>
      <c r="E51" s="10">
        <v>176.36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43</v>
      </c>
      <c r="D52" s="10">
        <v>4</v>
      </c>
      <c r="E52" s="10">
        <v>407.17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43</v>
      </c>
      <c r="D53" s="10">
        <v>24</v>
      </c>
      <c r="E53" s="10">
        <v>586.91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43</v>
      </c>
      <c r="D54" s="10">
        <v>30</v>
      </c>
      <c r="E54" s="10">
        <v>334.47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118</v>
      </c>
      <c r="D55" s="10">
        <v>11760</v>
      </c>
      <c r="E55" s="10">
        <v>0.32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14</v>
      </c>
      <c r="D56" s="10">
        <v>233.2</v>
      </c>
      <c r="E56" s="10">
        <v>17.28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14</v>
      </c>
      <c r="D57" s="10">
        <v>233.2</v>
      </c>
      <c r="E57" s="10">
        <v>60.05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14</v>
      </c>
      <c r="D58" s="10">
        <v>246.04</v>
      </c>
      <c r="E58" s="10">
        <v>29.67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14</v>
      </c>
      <c r="D59" s="10">
        <v>111.28</v>
      </c>
      <c r="E59" s="10">
        <v>56.11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24</v>
      </c>
      <c r="C60" s="9" t="s">
        <v>14</v>
      </c>
      <c r="D60" s="10">
        <v>111.28</v>
      </c>
      <c r="E60" s="10">
        <v>14.46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14</v>
      </c>
      <c r="D61" s="10">
        <v>222.56</v>
      </c>
      <c r="E61" s="10">
        <v>43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14</v>
      </c>
      <c r="D62" s="10">
        <v>222.56</v>
      </c>
      <c r="E62" s="10">
        <v>236.94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36</v>
      </c>
      <c r="D63" s="10">
        <v>109.2</v>
      </c>
      <c r="E63" s="10">
        <v>29.26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36</v>
      </c>
      <c r="D64" s="10">
        <v>4</v>
      </c>
      <c r="E64" s="10">
        <v>251.33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36</v>
      </c>
      <c r="D65" s="10">
        <v>31.8</v>
      </c>
      <c r="E65" s="10">
        <v>119.43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14</v>
      </c>
      <c r="D66" s="10">
        <v>50.22</v>
      </c>
      <c r="E66" s="10">
        <v>153.32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14</v>
      </c>
      <c r="D67" s="10">
        <v>233.2</v>
      </c>
      <c r="E67" s="10">
        <v>44.95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14</v>
      </c>
      <c r="D68" s="10">
        <v>109.2</v>
      </c>
      <c r="E68" s="10">
        <v>44.76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14</v>
      </c>
      <c r="D69" s="10">
        <v>136.84</v>
      </c>
      <c r="E69" s="10">
        <v>47.05</v>
      </c>
      <c r="F69" s="21"/>
      <c r="G69" s="17">
        <f t="shared" ref="G69:G96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14</v>
      </c>
      <c r="D70" s="10">
        <v>23.16</v>
      </c>
      <c r="E70" s="10">
        <v>83.65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14</v>
      </c>
      <c r="D71" s="10">
        <v>50.22</v>
      </c>
      <c r="E71" s="10">
        <v>45.37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36</v>
      </c>
      <c r="D72" s="10">
        <v>52.5</v>
      </c>
      <c r="E72" s="10">
        <v>20.66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36</v>
      </c>
      <c r="D73" s="10">
        <v>21</v>
      </c>
      <c r="E73" s="10">
        <v>19.05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14</v>
      </c>
      <c r="D74" s="10">
        <v>79.72</v>
      </c>
      <c r="E74" s="10">
        <v>52.23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14</v>
      </c>
      <c r="D75" s="10">
        <v>260.49</v>
      </c>
      <c r="E75" s="10">
        <v>69.92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14</v>
      </c>
      <c r="D76" s="10">
        <v>50.2</v>
      </c>
      <c r="E76" s="10">
        <v>9.33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14</v>
      </c>
      <c r="D77" s="10">
        <v>50.2</v>
      </c>
      <c r="E77" s="10">
        <v>40.97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14</v>
      </c>
      <c r="D78" s="10">
        <v>50.2</v>
      </c>
      <c r="E78" s="10">
        <v>83.32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36</v>
      </c>
      <c r="D79" s="10">
        <v>46</v>
      </c>
      <c r="E79" s="10">
        <v>228.45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43</v>
      </c>
      <c r="D80" s="10">
        <v>1</v>
      </c>
      <c r="E80" s="10">
        <v>7097.72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14</v>
      </c>
      <c r="D81" s="10">
        <v>38.880000000000003</v>
      </c>
      <c r="E81" s="10">
        <v>534.88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36</v>
      </c>
      <c r="D82" s="10">
        <v>50</v>
      </c>
      <c r="E82" s="10">
        <v>131.25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14</v>
      </c>
      <c r="D83" s="10">
        <v>48</v>
      </c>
      <c r="E83" s="10">
        <v>5.25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14</v>
      </c>
      <c r="D84" s="10">
        <v>8</v>
      </c>
      <c r="E84" s="10">
        <v>533.98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43</v>
      </c>
      <c r="D85" s="10">
        <v>24</v>
      </c>
      <c r="E85" s="10">
        <v>12.5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43</v>
      </c>
      <c r="D86" s="10">
        <v>12</v>
      </c>
      <c r="E86" s="10">
        <v>6.25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43</v>
      </c>
      <c r="D87" s="10">
        <v>4</v>
      </c>
      <c r="E87" s="10">
        <v>62.5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43</v>
      </c>
      <c r="D88" s="10">
        <v>4</v>
      </c>
      <c r="E88" s="10">
        <v>15.62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43</v>
      </c>
      <c r="D89" s="10">
        <v>4</v>
      </c>
      <c r="E89" s="10">
        <v>16.79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14</v>
      </c>
      <c r="D90" s="10">
        <v>233.28</v>
      </c>
      <c r="E90" s="10">
        <v>19.22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43</v>
      </c>
      <c r="D91" s="10">
        <v>4</v>
      </c>
      <c r="E91" s="10">
        <v>120.8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43</v>
      </c>
      <c r="D92" s="10">
        <v>5</v>
      </c>
      <c r="E92" s="10">
        <v>179.32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43</v>
      </c>
      <c r="D93" s="10">
        <v>4</v>
      </c>
      <c r="E93" s="10">
        <v>329.9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43</v>
      </c>
      <c r="D94" s="10">
        <v>2</v>
      </c>
      <c r="E94" s="10">
        <v>480.67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197</v>
      </c>
      <c r="C95" s="9" t="s">
        <v>43</v>
      </c>
      <c r="D95" s="10">
        <v>4</v>
      </c>
      <c r="E95" s="10">
        <v>254.78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199</v>
      </c>
      <c r="C96" s="9" t="s">
        <v>43</v>
      </c>
      <c r="D96" s="10">
        <v>1</v>
      </c>
      <c r="E96" s="10">
        <v>579.48</v>
      </c>
      <c r="F96" s="21"/>
      <c r="G96" s="17">
        <f t="shared" si="1"/>
        <v>0</v>
      </c>
    </row>
    <row r="97" spans="1:7" x14ac:dyDescent="0.25">
      <c r="A97" s="7"/>
      <c r="B97" s="8"/>
      <c r="C97" s="9"/>
      <c r="D97" s="10"/>
      <c r="E97" s="10"/>
      <c r="F97" s="11" t="s">
        <v>8</v>
      </c>
      <c r="G97" s="12">
        <f>SUM(G5:G96)</f>
        <v>0</v>
      </c>
    </row>
  </sheetData>
  <sheetProtection algorithmName="SHA-512" hashValue="68LAgigxhd2UErKanl+xAy7M8gzSdGwmnFBdO7EbRmxLKXgdb39X7V0hX5yEuxDCfHD3o2GZR8sxjotBCBMgjw==" saltValue="WTk5WyDwp1UsMZw74hAwxQ==" spinCount="100000" sheet="1" objects="1" scenarios="1"/>
  <conditionalFormatting sqref="F5:F96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6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27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200</v>
      </c>
      <c r="B5" s="14" t="s">
        <v>201</v>
      </c>
      <c r="C5" s="15" t="s">
        <v>36</v>
      </c>
      <c r="D5" s="16">
        <v>55</v>
      </c>
      <c r="E5" s="16">
        <v>33.53</v>
      </c>
      <c r="F5" s="21"/>
      <c r="G5" s="17">
        <f t="shared" ref="G5:G26" si="0">TRUNC(F5*D5,2)</f>
        <v>0</v>
      </c>
    </row>
    <row r="6" spans="1:7" x14ac:dyDescent="0.25">
      <c r="A6" s="7" t="s">
        <v>202</v>
      </c>
      <c r="B6" s="8" t="s">
        <v>203</v>
      </c>
      <c r="C6" s="9" t="s">
        <v>20</v>
      </c>
      <c r="D6" s="10">
        <v>3.8</v>
      </c>
      <c r="E6" s="10">
        <v>127.13</v>
      </c>
      <c r="F6" s="21"/>
      <c r="G6" s="17">
        <f t="shared" si="0"/>
        <v>0</v>
      </c>
    </row>
    <row r="7" spans="1:7" x14ac:dyDescent="0.25">
      <c r="A7" s="7" t="s">
        <v>204</v>
      </c>
      <c r="B7" s="8" t="s">
        <v>205</v>
      </c>
      <c r="C7" s="9" t="s">
        <v>14</v>
      </c>
      <c r="D7" s="10">
        <v>12</v>
      </c>
      <c r="E7" s="10">
        <v>42.54</v>
      </c>
      <c r="F7" s="21"/>
      <c r="G7" s="17">
        <f t="shared" si="0"/>
        <v>0</v>
      </c>
    </row>
    <row r="8" spans="1:7" x14ac:dyDescent="0.25">
      <c r="A8" s="7" t="s">
        <v>76</v>
      </c>
      <c r="B8" s="8" t="s">
        <v>77</v>
      </c>
      <c r="C8" s="9" t="s">
        <v>14</v>
      </c>
      <c r="D8" s="10">
        <v>30</v>
      </c>
      <c r="E8" s="10">
        <v>26.81</v>
      </c>
      <c r="F8" s="21"/>
      <c r="G8" s="17">
        <f t="shared" si="0"/>
        <v>0</v>
      </c>
    </row>
    <row r="9" spans="1:7" x14ac:dyDescent="0.25">
      <c r="A9" s="7" t="s">
        <v>78</v>
      </c>
      <c r="B9" s="8" t="s">
        <v>79</v>
      </c>
      <c r="C9" s="9" t="s">
        <v>14</v>
      </c>
      <c r="D9" s="10">
        <v>30</v>
      </c>
      <c r="E9" s="10">
        <v>135.63</v>
      </c>
      <c r="F9" s="21"/>
      <c r="G9" s="17">
        <f t="shared" si="0"/>
        <v>0</v>
      </c>
    </row>
    <row r="10" spans="1:7" x14ac:dyDescent="0.25">
      <c r="A10" s="7" t="s">
        <v>80</v>
      </c>
      <c r="B10" s="8" t="s">
        <v>81</v>
      </c>
      <c r="C10" s="9" t="s">
        <v>36</v>
      </c>
      <c r="D10" s="10">
        <v>2</v>
      </c>
      <c r="E10" s="10">
        <v>120.84</v>
      </c>
      <c r="F10" s="21"/>
      <c r="G10" s="17">
        <f t="shared" si="0"/>
        <v>0</v>
      </c>
    </row>
    <row r="11" spans="1:7" x14ac:dyDescent="0.25">
      <c r="A11" s="7" t="s">
        <v>206</v>
      </c>
      <c r="B11" s="8" t="s">
        <v>207</v>
      </c>
      <c r="C11" s="9" t="s">
        <v>36</v>
      </c>
      <c r="D11" s="10">
        <v>56</v>
      </c>
      <c r="E11" s="10">
        <v>76.94</v>
      </c>
      <c r="F11" s="21"/>
      <c r="G11" s="17">
        <f t="shared" si="0"/>
        <v>0</v>
      </c>
    </row>
    <row r="12" spans="1:7" x14ac:dyDescent="0.25">
      <c r="A12" s="7" t="s">
        <v>208</v>
      </c>
      <c r="B12" s="8" t="s">
        <v>209</v>
      </c>
      <c r="C12" s="9" t="s">
        <v>36</v>
      </c>
      <c r="D12" s="10">
        <v>168</v>
      </c>
      <c r="E12" s="10">
        <v>5.72</v>
      </c>
      <c r="F12" s="21"/>
      <c r="G12" s="17">
        <f t="shared" si="0"/>
        <v>0</v>
      </c>
    </row>
    <row r="13" spans="1:7" x14ac:dyDescent="0.25">
      <c r="A13" s="7" t="s">
        <v>210</v>
      </c>
      <c r="B13" s="8" t="s">
        <v>211</v>
      </c>
      <c r="C13" s="9" t="s">
        <v>43</v>
      </c>
      <c r="D13" s="10">
        <v>16</v>
      </c>
      <c r="E13" s="10">
        <v>63.09</v>
      </c>
      <c r="F13" s="21"/>
      <c r="G13" s="17">
        <f t="shared" si="0"/>
        <v>0</v>
      </c>
    </row>
    <row r="14" spans="1:7" x14ac:dyDescent="0.25">
      <c r="A14" s="7" t="s">
        <v>119</v>
      </c>
      <c r="B14" s="8" t="s">
        <v>120</v>
      </c>
      <c r="C14" s="9" t="s">
        <v>14</v>
      </c>
      <c r="D14" s="10">
        <v>12</v>
      </c>
      <c r="E14" s="10">
        <v>17.28</v>
      </c>
      <c r="F14" s="21"/>
      <c r="G14" s="17">
        <f t="shared" si="0"/>
        <v>0</v>
      </c>
    </row>
    <row r="15" spans="1:7" x14ac:dyDescent="0.25">
      <c r="A15" s="7" t="s">
        <v>121</v>
      </c>
      <c r="B15" s="8" t="s">
        <v>122</v>
      </c>
      <c r="C15" s="9" t="s">
        <v>14</v>
      </c>
      <c r="D15" s="10">
        <v>12</v>
      </c>
      <c r="E15" s="10">
        <v>60.05</v>
      </c>
      <c r="F15" s="21"/>
      <c r="G15" s="17">
        <f t="shared" si="0"/>
        <v>0</v>
      </c>
    </row>
    <row r="16" spans="1:7" x14ac:dyDescent="0.25">
      <c r="A16" s="7" t="s">
        <v>140</v>
      </c>
      <c r="B16" s="8" t="s">
        <v>141</v>
      </c>
      <c r="C16" s="9" t="s">
        <v>14</v>
      </c>
      <c r="D16" s="10">
        <v>6</v>
      </c>
      <c r="E16" s="10">
        <v>44.95</v>
      </c>
      <c r="F16" s="21"/>
      <c r="G16" s="17">
        <f t="shared" si="0"/>
        <v>0</v>
      </c>
    </row>
    <row r="17" spans="1:7" x14ac:dyDescent="0.25">
      <c r="A17" s="7" t="s">
        <v>144</v>
      </c>
      <c r="B17" s="8" t="s">
        <v>145</v>
      </c>
      <c r="C17" s="9" t="s">
        <v>14</v>
      </c>
      <c r="D17" s="10">
        <v>6</v>
      </c>
      <c r="E17" s="10">
        <v>47.05</v>
      </c>
      <c r="F17" s="21"/>
      <c r="G17" s="17">
        <f t="shared" si="0"/>
        <v>0</v>
      </c>
    </row>
    <row r="18" spans="1:7" x14ac:dyDescent="0.25">
      <c r="A18" s="7" t="s">
        <v>212</v>
      </c>
      <c r="B18" s="8" t="s">
        <v>213</v>
      </c>
      <c r="C18" s="9" t="s">
        <v>36</v>
      </c>
      <c r="D18" s="10">
        <v>6</v>
      </c>
      <c r="E18" s="10">
        <v>1046.1500000000001</v>
      </c>
      <c r="F18" s="21"/>
      <c r="G18" s="17">
        <f t="shared" si="0"/>
        <v>0</v>
      </c>
    </row>
    <row r="19" spans="1:7" x14ac:dyDescent="0.25">
      <c r="A19" s="7" t="s">
        <v>214</v>
      </c>
      <c r="B19" s="8" t="s">
        <v>215</v>
      </c>
      <c r="C19" s="9" t="s">
        <v>14</v>
      </c>
      <c r="D19" s="10">
        <v>50</v>
      </c>
      <c r="E19" s="10">
        <v>86.93</v>
      </c>
      <c r="F19" s="21"/>
      <c r="G19" s="17">
        <f t="shared" si="0"/>
        <v>0</v>
      </c>
    </row>
    <row r="20" spans="1:7" x14ac:dyDescent="0.25">
      <c r="A20" s="7" t="s">
        <v>216</v>
      </c>
      <c r="B20" s="8" t="s">
        <v>217</v>
      </c>
      <c r="C20" s="9" t="s">
        <v>14</v>
      </c>
      <c r="D20" s="10">
        <v>50</v>
      </c>
      <c r="E20" s="10">
        <v>22.23</v>
      </c>
      <c r="F20" s="21"/>
      <c r="G20" s="17">
        <f t="shared" si="0"/>
        <v>0</v>
      </c>
    </row>
    <row r="21" spans="1:7" x14ac:dyDescent="0.25">
      <c r="A21" s="7" t="s">
        <v>218</v>
      </c>
      <c r="B21" s="8" t="s">
        <v>219</v>
      </c>
      <c r="C21" s="9" t="s">
        <v>36</v>
      </c>
      <c r="D21" s="10">
        <v>46</v>
      </c>
      <c r="E21" s="10">
        <v>235.97</v>
      </c>
      <c r="F21" s="21"/>
      <c r="G21" s="17">
        <f t="shared" si="0"/>
        <v>0</v>
      </c>
    </row>
    <row r="22" spans="1:7" x14ac:dyDescent="0.25">
      <c r="A22" s="7" t="s">
        <v>220</v>
      </c>
      <c r="B22" s="8" t="s">
        <v>221</v>
      </c>
      <c r="C22" s="9" t="s">
        <v>14</v>
      </c>
      <c r="D22" s="10">
        <v>55.2</v>
      </c>
      <c r="E22" s="10">
        <v>86.26</v>
      </c>
      <c r="F22" s="21"/>
      <c r="G22" s="17">
        <f t="shared" si="0"/>
        <v>0</v>
      </c>
    </row>
    <row r="23" spans="1:7" x14ac:dyDescent="0.25">
      <c r="A23" s="7" t="s">
        <v>222</v>
      </c>
      <c r="B23" s="8" t="s">
        <v>223</v>
      </c>
      <c r="C23" s="9" t="s">
        <v>36</v>
      </c>
      <c r="D23" s="10">
        <v>112</v>
      </c>
      <c r="E23" s="10">
        <v>35.36</v>
      </c>
      <c r="F23" s="21"/>
      <c r="G23" s="17">
        <f t="shared" si="0"/>
        <v>0</v>
      </c>
    </row>
    <row r="24" spans="1:7" x14ac:dyDescent="0.25">
      <c r="A24" s="7" t="s">
        <v>224</v>
      </c>
      <c r="B24" s="8" t="s">
        <v>225</v>
      </c>
      <c r="C24" s="9" t="s">
        <v>43</v>
      </c>
      <c r="D24" s="10">
        <v>4</v>
      </c>
      <c r="E24" s="10">
        <v>2041.04</v>
      </c>
      <c r="F24" s="21"/>
      <c r="G24" s="17">
        <f t="shared" si="0"/>
        <v>0</v>
      </c>
    </row>
    <row r="25" spans="1:7" x14ac:dyDescent="0.25">
      <c r="A25" s="7" t="s">
        <v>226</v>
      </c>
      <c r="B25" s="8" t="s">
        <v>227</v>
      </c>
      <c r="C25" s="9" t="s">
        <v>20</v>
      </c>
      <c r="D25" s="10">
        <v>30</v>
      </c>
      <c r="E25" s="10">
        <v>357.1</v>
      </c>
      <c r="F25" s="21"/>
      <c r="G25" s="17">
        <f t="shared" si="0"/>
        <v>0</v>
      </c>
    </row>
    <row r="26" spans="1:7" x14ac:dyDescent="0.25">
      <c r="A26" s="7" t="s">
        <v>228</v>
      </c>
      <c r="B26" s="8" t="s">
        <v>229</v>
      </c>
      <c r="C26" s="9" t="s">
        <v>43</v>
      </c>
      <c r="D26" s="10">
        <v>13</v>
      </c>
      <c r="E26" s="10">
        <v>911.13</v>
      </c>
      <c r="F26" s="21"/>
      <c r="G26" s="17">
        <f t="shared" si="0"/>
        <v>0</v>
      </c>
    </row>
    <row r="27" spans="1:7" x14ac:dyDescent="0.25">
      <c r="A27" s="7"/>
      <c r="B27" s="8"/>
      <c r="C27" s="9"/>
      <c r="D27" s="10"/>
      <c r="E27" s="10"/>
      <c r="F27" s="11" t="s">
        <v>8</v>
      </c>
      <c r="G27" s="12">
        <f>SUM(G5:G26)</f>
        <v>0</v>
      </c>
    </row>
  </sheetData>
  <sheetProtection algorithmName="SHA-512" hashValue="hoxJqj7CUvV+0vS1LPIKxnlVxlsJ+y/WDbdbP15+PieyknMV6V68bWLHGjbGHSMWesVGZ0TKisjV/O7FKuPhOw==" saltValue="ldEAuB7aBJzDZgE19oooLg==" spinCount="100000" sheet="1" objects="1" scenarios="1"/>
  <conditionalFormatting sqref="F5:F2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26" xr:uid="{69BDE97B-C544-4455-8E30-3354275D8172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2025-12-30T11:51:26Z</dcterms:modified>
</cp:coreProperties>
</file>